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681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3" i="1"/>
  <c r="G16" i="1" l="1"/>
</calcChain>
</file>

<file path=xl/sharedStrings.xml><?xml version="1.0" encoding="utf-8"?>
<sst xmlns="http://schemas.openxmlformats.org/spreadsheetml/2006/main" count="49" uniqueCount="39">
  <si>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</si>
  <si>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</si>
  <si>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</si>
  <si>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</si>
  <si>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</si>
  <si>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</si>
  <si>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</si>
  <si>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</si>
  <si>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</si>
  <si>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ИТОГО:</t>
  </si>
  <si>
    <t>Диосмектит</t>
  </si>
  <si>
    <t>Электролиты (Натрия хлорид)</t>
  </si>
  <si>
    <t>Глюкоза</t>
  </si>
  <si>
    <t>Калия хлорид</t>
  </si>
  <si>
    <t>Никотиновая кислота</t>
  </si>
  <si>
    <t>Хориогонадотропин альфа</t>
  </si>
  <si>
    <t>Формальдегид</t>
  </si>
  <si>
    <t>Холина альфосцерат</t>
  </si>
  <si>
    <t>Депротеинизированный гемодериват крови телят</t>
  </si>
  <si>
    <t>Эсциновая соль 2,6-диаминогексановой кислоты</t>
  </si>
  <si>
    <t>Пирацетам</t>
  </si>
  <si>
    <t>порошок для приготовления суспензии для приема внутрь</t>
  </si>
  <si>
    <t>раствор для инфузии 5,85% 100 мл</t>
  </si>
  <si>
    <t>раствор для инфузии 0,45% 400 мл</t>
  </si>
  <si>
    <t>раствор для инфузии 5,85% 400 мл</t>
  </si>
  <si>
    <t>раствор для инфузий 20% 400 мл</t>
  </si>
  <si>
    <t>раствор для внутривенного введения 7,5% по 200 мл</t>
  </si>
  <si>
    <t>раствор для инъекции 1%, 1 мл</t>
  </si>
  <si>
    <t>раствор для инъекций 250 мкг/0,5 мл 0,5 мл</t>
  </si>
  <si>
    <t>прозрачная бесцветная жидкость со своеобразным острым запахом, 50 мл</t>
  </si>
  <si>
    <t>раствор для инъекций 250 мг/мл 4 мл</t>
  </si>
  <si>
    <t>раствор для инъекций 10 мл</t>
  </si>
  <si>
    <t>раствор для внутривенного введения 1 мг/мл</t>
  </si>
  <si>
    <t>раствор для инъекций 200 мг/мл 5 мл</t>
  </si>
  <si>
    <t>пакет</t>
  </si>
  <si>
    <t>флакон</t>
  </si>
  <si>
    <t>ампула</t>
  </si>
  <si>
    <t>шприц</t>
  </si>
  <si>
    <t>амп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</si>
</sst>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37" fontId="8" fillId="4" borderId="1" xfId="1" applyNumberFormat="1" applyFont="1" applyFill="1" applyBorder="1" applyAlignment="1">
      <alignment horizontal="center" vertical="center" wrapText="1"/>
    </xf>
    <xf numFmtId="37" fontId="6" fillId="0" borderId="1" xfId="1" applyNumberFormat="1" applyFont="1" applyFill="1" applyBorder="1" applyAlignment="1">
      <alignment horizontal="center" wrapText="1"/>
    </xf>
    <xf numFmtId="37" fontId="8" fillId="4" borderId="1" xfId="1" applyNumberFormat="1" applyFont="1" applyFill="1" applyBorder="1" applyAlignment="1">
      <alignment horizontal="center" wrapText="1"/>
    </xf>
    <xf numFmtId="37" fontId="8" fillId="0" borderId="1" xfId="1" applyNumberFormat="1" applyFont="1" applyFill="1" applyBorder="1" applyAlignment="1">
      <alignment horizontal="center" wrapText="1"/>
    </xf>
    <xf numFmtId="39" fontId="6" fillId="3" borderId="1" xfId="0" applyNumberFormat="1" applyFont="1" applyFill="1" applyBorder="1" applyAlignment="1">
      <alignment horizontal="center" vertical="center" wrapText="1"/>
    </xf>
    <xf numFmtId="39" fontId="6" fillId="0" borderId="1" xfId="0" applyNumberFormat="1" applyFont="1" applyFill="1" applyBorder="1" applyAlignment="1">
      <alignment horizontal="center" wrapText="1"/>
    </xf>
    <xf numFmtId="39" fontId="6" fillId="3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="70" zoomScaleNormal="100" zoomScaleSheetLayoutView="70" workbookViewId="0">
      <pane ySplit="2" topLeftCell="A3" activePane="bottomLeft" state="frozen"/>
      <selection pane="bottomLeft" activeCell="B13" sqref="B13"/>
    </sheetView>
  </sheetViews>
  <sheetFormatPr defaultColWidth="9.140625" defaultRowHeight="45" customHeight="1" x14ac:dyDescent="0.3"/>
  <cols>
    <col min="1" max="1" width="6.42578125" style="1" customWidth="1"/>
    <col min="2" max="2" width="47.28515625" style="1" customWidth="1"/>
    <col min="3" max="3" width="79" style="1" customWidth="1"/>
    <col min="4" max="4" width="15.28515625" style="1" customWidth="1"/>
    <col min="5" max="5" width="18.42578125" style="1" customWidth="1"/>
    <col min="6" max="6" width="22.140625" style="1" customWidth="1"/>
    <col min="7" max="7" width="22.28515625" style="1" customWidth="1"/>
    <col min="8" max="8" width="22.5703125" style="3" customWidth="1"/>
    <col min="9" max="16384" width="9.140625" style="3"/>
  </cols>
  <sheetData>
    <row r="1" spans="1:7" ht="45" customHeight="1" x14ac:dyDescent="0.3">
      <c r="A1" s="33" t="s">
        <v>6</v>
      </c>
      <c r="B1" s="33"/>
      <c r="C1" s="33"/>
      <c r="D1" s="33"/>
      <c r="E1" s="33"/>
      <c r="F1" s="33"/>
      <c r="G1" s="33"/>
    </row>
    <row r="2" spans="1:7" s="2" customFormat="1" ht="93" customHeight="1" x14ac:dyDescent="0.25">
      <c r="A2" s="9" t="s">
        <v>0</v>
      </c>
      <c r="B2" s="9" t="s">
        <v>1</v>
      </c>
      <c r="C2" s="9" t="s">
        <v>5</v>
      </c>
      <c r="D2" s="9" t="s">
        <v>4</v>
      </c>
      <c r="E2" s="9" t="s">
        <v>7</v>
      </c>
      <c r="F2" s="10" t="s">
        <v>2</v>
      </c>
      <c r="G2" s="10" t="s">
        <v>3</v>
      </c>
    </row>
    <row r="3" spans="1:7" s="2" customFormat="1" ht="18.75" x14ac:dyDescent="0.25">
      <c r="A3" s="11">
        <v>1</v>
      </c>
      <c r="B3" s="14" t="s">
        <v>10</v>
      </c>
      <c r="C3" s="17" t="s">
        <v>21</v>
      </c>
      <c r="D3" s="12" t="s">
        <v>34</v>
      </c>
      <c r="E3" s="24">
        <v>3500</v>
      </c>
      <c r="F3" s="28">
        <v>111.7</v>
      </c>
      <c r="G3" s="22">
        <f>E3*F3</f>
        <v>390950</v>
      </c>
    </row>
    <row r="4" spans="1:7" s="2" customFormat="1" ht="18.75" x14ac:dyDescent="0.3">
      <c r="A4" s="11">
        <v>3</v>
      </c>
      <c r="B4" s="16" t="s">
        <v>11</v>
      </c>
      <c r="C4" s="19" t="s">
        <v>22</v>
      </c>
      <c r="D4" s="21" t="s">
        <v>35</v>
      </c>
      <c r="E4" s="26">
        <v>1600</v>
      </c>
      <c r="F4" s="30">
        <v>325</v>
      </c>
      <c r="G4" s="22">
        <f t="shared" ref="G4:G15" si="0">E4*F4</f>
        <v>520000</v>
      </c>
    </row>
    <row r="5" spans="1:7" s="2" customFormat="1" ht="18.75" x14ac:dyDescent="0.3">
      <c r="A5" s="11">
        <v>4</v>
      </c>
      <c r="B5" s="16" t="s">
        <v>11</v>
      </c>
      <c r="C5" s="19" t="s">
        <v>23</v>
      </c>
      <c r="D5" s="21" t="s">
        <v>35</v>
      </c>
      <c r="E5" s="26">
        <v>813</v>
      </c>
      <c r="F5" s="30">
        <v>470</v>
      </c>
      <c r="G5" s="22">
        <f t="shared" si="0"/>
        <v>382110</v>
      </c>
    </row>
    <row r="6" spans="1:7" s="2" customFormat="1" ht="18.75" x14ac:dyDescent="0.3">
      <c r="A6" s="11">
        <v>5</v>
      </c>
      <c r="B6" s="16" t="s">
        <v>11</v>
      </c>
      <c r="C6" s="19" t="s">
        <v>24</v>
      </c>
      <c r="D6" s="21" t="s">
        <v>35</v>
      </c>
      <c r="E6" s="26">
        <v>600</v>
      </c>
      <c r="F6" s="30">
        <v>598</v>
      </c>
      <c r="G6" s="22">
        <f t="shared" si="0"/>
        <v>358800</v>
      </c>
    </row>
    <row r="7" spans="1:7" s="2" customFormat="1" ht="18.75" x14ac:dyDescent="0.3">
      <c r="A7" s="11">
        <v>6</v>
      </c>
      <c r="B7" s="16" t="s">
        <v>12</v>
      </c>
      <c r="C7" s="19" t="s">
        <v>25</v>
      </c>
      <c r="D7" s="21" t="s">
        <v>35</v>
      </c>
      <c r="E7" s="26">
        <v>487</v>
      </c>
      <c r="F7" s="30">
        <v>665</v>
      </c>
      <c r="G7" s="22">
        <f t="shared" si="0"/>
        <v>323855</v>
      </c>
    </row>
    <row r="8" spans="1:7" s="2" customFormat="1" ht="18.75" x14ac:dyDescent="0.3">
      <c r="A8" s="11">
        <v>7</v>
      </c>
      <c r="B8" s="16" t="s">
        <v>13</v>
      </c>
      <c r="C8" s="19" t="s">
        <v>26</v>
      </c>
      <c r="D8" s="21" t="s">
        <v>35</v>
      </c>
      <c r="E8" s="26">
        <v>2577</v>
      </c>
      <c r="F8" s="30">
        <v>512</v>
      </c>
      <c r="G8" s="22">
        <f t="shared" si="0"/>
        <v>1319424</v>
      </c>
    </row>
    <row r="9" spans="1:7" s="2" customFormat="1" ht="18.75" x14ac:dyDescent="0.3">
      <c r="A9" s="11">
        <v>9</v>
      </c>
      <c r="B9" s="15" t="s">
        <v>14</v>
      </c>
      <c r="C9" s="18" t="s">
        <v>27</v>
      </c>
      <c r="D9" s="20" t="s">
        <v>36</v>
      </c>
      <c r="E9" s="27">
        <v>900</v>
      </c>
      <c r="F9" s="29">
        <v>31</v>
      </c>
      <c r="G9" s="22">
        <f t="shared" si="0"/>
        <v>27900</v>
      </c>
    </row>
    <row r="10" spans="1:7" s="2" customFormat="1" ht="18.75" x14ac:dyDescent="0.3">
      <c r="A10" s="11">
        <v>12</v>
      </c>
      <c r="B10" s="15" t="s">
        <v>15</v>
      </c>
      <c r="C10" s="18" t="s">
        <v>28</v>
      </c>
      <c r="D10" s="20" t="s">
        <v>37</v>
      </c>
      <c r="E10" s="25">
        <v>150</v>
      </c>
      <c r="F10" s="29">
        <v>19500</v>
      </c>
      <c r="G10" s="22">
        <f t="shared" si="0"/>
        <v>2925000</v>
      </c>
    </row>
    <row r="11" spans="1:7" s="2" customFormat="1" ht="37.5" x14ac:dyDescent="0.25">
      <c r="A11" s="11">
        <v>19</v>
      </c>
      <c r="B11" s="14" t="s">
        <v>16</v>
      </c>
      <c r="C11" s="17" t="s">
        <v>29</v>
      </c>
      <c r="D11" s="12" t="s">
        <v>35</v>
      </c>
      <c r="E11" s="24">
        <v>70</v>
      </c>
      <c r="F11" s="28">
        <v>835</v>
      </c>
      <c r="G11" s="22">
        <f t="shared" si="0"/>
        <v>58450</v>
      </c>
    </row>
    <row r="12" spans="1:7" s="2" customFormat="1" ht="18.75" x14ac:dyDescent="0.25">
      <c r="A12" s="11">
        <v>21</v>
      </c>
      <c r="B12" s="14" t="s">
        <v>17</v>
      </c>
      <c r="C12" s="17" t="s">
        <v>30</v>
      </c>
      <c r="D12" s="12" t="s">
        <v>38</v>
      </c>
      <c r="E12" s="24">
        <v>340</v>
      </c>
      <c r="F12" s="28">
        <v>1122.2</v>
      </c>
      <c r="G12" s="22">
        <f t="shared" si="0"/>
        <v>381548</v>
      </c>
    </row>
    <row r="13" spans="1:7" s="2" customFormat="1" ht="37.5" x14ac:dyDescent="0.25">
      <c r="A13" s="11">
        <v>23</v>
      </c>
      <c r="B13" s="14" t="s">
        <v>18</v>
      </c>
      <c r="C13" s="17" t="s">
        <v>31</v>
      </c>
      <c r="D13" s="12" t="s">
        <v>38</v>
      </c>
      <c r="E13" s="24">
        <v>150</v>
      </c>
      <c r="F13" s="28">
        <v>1066.8</v>
      </c>
      <c r="G13" s="22">
        <f t="shared" si="0"/>
        <v>160020</v>
      </c>
    </row>
    <row r="14" spans="1:7" s="2" customFormat="1" ht="37.5" x14ac:dyDescent="0.25">
      <c r="A14" s="11">
        <v>24</v>
      </c>
      <c r="B14" s="14" t="s">
        <v>19</v>
      </c>
      <c r="C14" s="17" t="s">
        <v>32</v>
      </c>
      <c r="D14" s="12" t="s">
        <v>38</v>
      </c>
      <c r="E14" s="24">
        <v>300</v>
      </c>
      <c r="F14" s="28">
        <v>697.4</v>
      </c>
      <c r="G14" s="22">
        <f t="shared" si="0"/>
        <v>209220</v>
      </c>
    </row>
    <row r="15" spans="1:7" s="2" customFormat="1" ht="18.75" x14ac:dyDescent="0.25">
      <c r="A15" s="11">
        <v>25</v>
      </c>
      <c r="B15" s="14" t="s">
        <v>20</v>
      </c>
      <c r="C15" s="17" t="s">
        <v>33</v>
      </c>
      <c r="D15" s="12" t="s">
        <v>38</v>
      </c>
      <c r="E15" s="24">
        <v>2000</v>
      </c>
      <c r="F15" s="28">
        <v>30</v>
      </c>
      <c r="G15" s="22">
        <f t="shared" si="0"/>
        <v>60000</v>
      </c>
    </row>
    <row r="16" spans="1:7" s="2" customFormat="1" ht="18.75" x14ac:dyDescent="0.25">
      <c r="A16" s="1"/>
      <c r="B16" s="35" t="s">
        <v>9</v>
      </c>
      <c r="C16" s="35"/>
      <c r="D16" s="12"/>
      <c r="E16" s="11"/>
      <c r="F16" s="13"/>
      <c r="G16" s="23">
        <f>SUM(G3:G15)</f>
        <v>7117277</v>
      </c>
    </row>
    <row r="17" spans="1:7" s="2" customFormat="1" ht="344.25" customHeight="1" x14ac:dyDescent="0.25">
      <c r="A17" s="34" t="s">
        <v>8</v>
      </c>
      <c r="B17" s="34"/>
      <c r="C17" s="34"/>
      <c r="D17" s="34"/>
      <c r="E17" s="34"/>
      <c r="F17" s="34"/>
      <c r="G17" s="34"/>
    </row>
    <row r="18" spans="1:7" s="2" customFormat="1" ht="18.75" x14ac:dyDescent="0.25">
      <c r="A18" s="5"/>
      <c r="B18" s="6"/>
      <c r="C18" s="8"/>
      <c r="D18" s="8"/>
      <c r="E18" s="8"/>
      <c r="F18" s="6"/>
      <c r="G18" s="6"/>
    </row>
    <row r="19" spans="1:7" s="2" customFormat="1" ht="18.75" x14ac:dyDescent="0.25">
      <c r="A19" s="4"/>
      <c r="B19" s="7"/>
      <c r="C19" s="8"/>
      <c r="D19" s="31"/>
      <c r="E19" s="32"/>
      <c r="F19" s="7"/>
      <c r="G19" s="7"/>
    </row>
  </sheetData>
  <mergeCells count="4">
    <mergeCell ref="D19:E19"/>
    <mergeCell ref="A1:G1"/>
    <mergeCell ref="A17:G17"/>
    <mergeCell ref="B16:C1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2022-05-03T11:28:20Z</cp:lastPrinted>
  <dcterms:created xsi:type="dcterms:W3CDTF">2019-09-03T05:19:58Z</dcterms:created>
  <dcterms:modified xsi:type="dcterms:W3CDTF">2022-09-05T10:10:32Z</dcterms:modified>
</cp:coreProperties>
</file>